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86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E19" i="1" l="1"/>
  <c r="G11" i="1" l="1"/>
  <c r="E40" i="1"/>
  <c r="H11" i="1" l="1"/>
  <c r="E16" i="1" l="1"/>
  <c r="E17" i="1"/>
  <c r="E18" i="1"/>
  <c r="E20" i="1"/>
  <c r="E21" i="1"/>
  <c r="F22" i="1"/>
  <c r="G22" i="1"/>
  <c r="H22" i="1"/>
  <c r="I22" i="1"/>
  <c r="E22" i="1" l="1"/>
  <c r="G13" i="1"/>
  <c r="G12" i="1"/>
  <c r="H13" i="1"/>
  <c r="H12" i="1"/>
  <c r="E25" i="1"/>
  <c r="E26" i="1"/>
  <c r="F31" i="1"/>
  <c r="G31" i="1"/>
  <c r="H31" i="1"/>
  <c r="I31" i="1"/>
  <c r="E29" i="1"/>
  <c r="E30" i="1"/>
  <c r="E28" i="1"/>
  <c r="F27" i="1"/>
  <c r="G27" i="1"/>
  <c r="H27" i="1"/>
  <c r="I27" i="1"/>
  <c r="E35" i="1"/>
  <c r="F35" i="1"/>
  <c r="G35" i="1"/>
  <c r="H35" i="1"/>
  <c r="I35" i="1"/>
  <c r="E39" i="1"/>
  <c r="F39" i="1"/>
  <c r="G39" i="1"/>
  <c r="H39" i="1"/>
  <c r="I39" i="1"/>
  <c r="E43" i="1"/>
  <c r="F43" i="1"/>
  <c r="G43" i="1"/>
  <c r="H43" i="1"/>
  <c r="I43" i="1"/>
  <c r="E11" i="1" l="1"/>
  <c r="E12" i="1"/>
  <c r="E13" i="1"/>
  <c r="E31" i="1"/>
  <c r="E27" i="1"/>
  <c r="E14" i="1" l="1"/>
  <c r="I14" i="1"/>
  <c r="H14" i="1" l="1"/>
  <c r="G14" i="1"/>
  <c r="F14" i="1"/>
</calcChain>
</file>

<file path=xl/sharedStrings.xml><?xml version="1.0" encoding="utf-8"?>
<sst xmlns="http://schemas.openxmlformats.org/spreadsheetml/2006/main" count="43" uniqueCount="33">
  <si>
    <t>№ п/п</t>
  </si>
  <si>
    <t>Наименование муниципальной программы, подпрограммы, основного мероприятия</t>
  </si>
  <si>
    <t>Планируемые объемы финансирования (тыс. руб., в ценах соответствующих лет)</t>
  </si>
  <si>
    <t>всего</t>
  </si>
  <si>
    <t>в том числе</t>
  </si>
  <si>
    <t>областной бюджет Ленинград-ской области</t>
  </si>
  <si>
    <t>Муниципальная программа «Устойчивое общественное развитие  Киришского городского поселения»</t>
  </si>
  <si>
    <t>Комитет по культуре, делам молодежи и спорту администрации Киришского муниципального района</t>
  </si>
  <si>
    <t>2.</t>
  </si>
  <si>
    <t>3.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</si>
  <si>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</si>
  <si>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 xml:space="preserve"> План реализации муниципальной программы
«Устойчивое общественное развитие  Киришского городского поселения» </t>
  </si>
  <si>
    <t>4.</t>
  </si>
  <si>
    <t>Ответственный за реализацию проекта, мероприятия</t>
  </si>
  <si>
    <t xml:space="preserve">Итого: </t>
  </si>
  <si>
    <t>Проектная часть</t>
  </si>
  <si>
    <t>Итого:</t>
  </si>
  <si>
    <t>Комплекс процессных мероприятий  «Поддержка социально ориентированных некоммерческих организаций»</t>
  </si>
  <si>
    <t>Комплекс процессных мероприятий  «Создание условий для эффективного выполнения органами местного самоуправления своих полномочий»</t>
  </si>
  <si>
    <t>1.</t>
  </si>
  <si>
    <t>Комплекс процессных мероприятий  «Гармонизация межнациональных и межконфессиональных отношений»</t>
  </si>
  <si>
    <t>Бюджет муниципального образования Киришское городское поселение</t>
  </si>
  <si>
    <t>Процессная часть</t>
  </si>
  <si>
    <t>5.</t>
  </si>
  <si>
    <t>Мероприятия, направленные на достижение целей федеральных (региональных) проектов</t>
  </si>
  <si>
    <t>1.1.</t>
  </si>
  <si>
    <t>Комплекс процессных мероприятий  «Профилактика асоциального поведения и содействие занятости молодежи»</t>
  </si>
  <si>
    <t>Комплекс процессных мероприятий «Создание условий и возможностей для успешной социализации и самореализации молодежи»</t>
  </si>
  <si>
    <t>Мероприятия, направленные на реализацию федерального проекта «Патриотическое воспитание»</t>
  </si>
  <si>
    <t>прочие источники</t>
  </si>
  <si>
    <t>Приложение к постановлению
от  30.12.2022 № 2975
Приложение № 4 
к муниципальной программе</t>
  </si>
  <si>
    <t>федеральный бюджет</t>
  </si>
  <si>
    <t>Годы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</si>
</sst>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Border="1"/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view="pageBreakPreview" topLeftCell="B1" zoomScale="130" zoomScaleNormal="130" zoomScaleSheetLayoutView="130" workbookViewId="0">
      <selection activeCell="D3" sqref="D3:D5"/>
    </sheetView>
  </sheetViews>
  <sheetFormatPr defaultColWidth="9.28515625" defaultRowHeight="15" x14ac:dyDescent="0.25"/>
  <cols>
    <col min="1" max="1" width="9.5703125" style="3" bestFit="1" customWidth="1"/>
    <col min="2" max="2" width="24.28515625" style="3" customWidth="1"/>
    <col min="3" max="3" width="24.7109375" style="3" customWidth="1"/>
    <col min="4" max="4" width="9.5703125" style="3" bestFit="1" customWidth="1"/>
    <col min="5" max="5" width="10" style="3" customWidth="1"/>
    <col min="6" max="6" width="11.5703125" style="3" customWidth="1"/>
    <col min="7" max="7" width="11.7109375" style="3" customWidth="1"/>
    <col min="8" max="8" width="14.5703125" style="3" customWidth="1"/>
    <col min="9" max="9" width="9.5703125" style="3" bestFit="1" customWidth="1"/>
    <col min="10" max="16384" width="9.28515625" style="1"/>
  </cols>
  <sheetData>
    <row r="1" spans="1:9" ht="70.5" customHeight="1" x14ac:dyDescent="0.25">
      <c r="A1" s="2"/>
      <c r="B1" s="15" t="s">
        <v>30</v>
      </c>
      <c r="C1" s="15"/>
      <c r="D1" s="15"/>
      <c r="E1" s="15"/>
      <c r="F1" s="15"/>
      <c r="G1" s="15"/>
      <c r="H1" s="15"/>
      <c r="I1" s="15"/>
    </row>
    <row r="2" spans="1:9" ht="38.25" customHeight="1" x14ac:dyDescent="0.25">
      <c r="A2" s="16" t="s">
        <v>11</v>
      </c>
      <c r="B2" s="17"/>
      <c r="C2" s="17"/>
      <c r="D2" s="17"/>
      <c r="E2" s="17"/>
      <c r="F2" s="17"/>
      <c r="G2" s="17"/>
      <c r="H2" s="17"/>
      <c r="I2" s="17"/>
    </row>
    <row r="3" spans="1:9" ht="34.5" customHeight="1" x14ac:dyDescent="0.25">
      <c r="A3" s="18" t="s">
        <v>0</v>
      </c>
      <c r="B3" s="18" t="s">
        <v>1</v>
      </c>
      <c r="C3" s="18" t="s">
        <v>13</v>
      </c>
      <c r="D3" s="18" t="s">
        <v>32</v>
      </c>
      <c r="E3" s="18" t="s">
        <v>2</v>
      </c>
      <c r="F3" s="18"/>
      <c r="G3" s="18"/>
      <c r="H3" s="18"/>
      <c r="I3" s="18"/>
    </row>
    <row r="4" spans="1:9" ht="15.75" customHeight="1" x14ac:dyDescent="0.25">
      <c r="A4" s="18"/>
      <c r="B4" s="18"/>
      <c r="C4" s="18"/>
      <c r="D4" s="18"/>
      <c r="E4" s="18" t="s">
        <v>3</v>
      </c>
      <c r="F4" s="18" t="s">
        <v>4</v>
      </c>
      <c r="G4" s="18"/>
      <c r="H4" s="18"/>
      <c r="I4" s="18"/>
    </row>
    <row r="5" spans="1:9" ht="76.5" x14ac:dyDescent="0.25">
      <c r="A5" s="18"/>
      <c r="B5" s="18"/>
      <c r="C5" s="18"/>
      <c r="D5" s="18"/>
      <c r="E5" s="18"/>
      <c r="F5" s="8" t="s">
        <v>31</v>
      </c>
      <c r="G5" s="8" t="s">
        <v>5</v>
      </c>
      <c r="H5" s="8" t="s">
        <v>21</v>
      </c>
      <c r="I5" s="8" t="s">
        <v>29</v>
      </c>
    </row>
    <row r="6" spans="1:9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</row>
    <row r="7" spans="1:9" x14ac:dyDescent="0.25">
      <c r="A7" s="13"/>
      <c r="B7" s="13" t="s">
        <v>6</v>
      </c>
      <c r="C7" s="13"/>
      <c r="D7" s="5">
        <v>2018</v>
      </c>
      <c r="E7" s="4">
        <v>46279.75</v>
      </c>
      <c r="F7" s="4">
        <v>0</v>
      </c>
      <c r="G7" s="4">
        <v>3536.3</v>
      </c>
      <c r="H7" s="4">
        <v>42725.78</v>
      </c>
      <c r="I7" s="4">
        <v>17.670000000000002</v>
      </c>
    </row>
    <row r="8" spans="1:9" x14ac:dyDescent="0.25">
      <c r="A8" s="13"/>
      <c r="B8" s="13"/>
      <c r="C8" s="13"/>
      <c r="D8" s="5">
        <v>2019</v>
      </c>
      <c r="E8" s="4">
        <v>46029.52</v>
      </c>
      <c r="F8" s="4">
        <v>0</v>
      </c>
      <c r="G8" s="4">
        <v>3380.5</v>
      </c>
      <c r="H8" s="4">
        <v>42593.85</v>
      </c>
      <c r="I8" s="4">
        <v>55.17</v>
      </c>
    </row>
    <row r="9" spans="1:9" x14ac:dyDescent="0.25">
      <c r="A9" s="13"/>
      <c r="B9" s="13"/>
      <c r="C9" s="13"/>
      <c r="D9" s="5">
        <v>2020</v>
      </c>
      <c r="E9" s="4">
        <v>45364.15</v>
      </c>
      <c r="F9" s="4">
        <v>0</v>
      </c>
      <c r="G9" s="4">
        <v>6648.91</v>
      </c>
      <c r="H9" s="4">
        <v>38715.24</v>
      </c>
      <c r="I9" s="4">
        <v>0</v>
      </c>
    </row>
    <row r="10" spans="1:9" x14ac:dyDescent="0.25">
      <c r="A10" s="13"/>
      <c r="B10" s="13"/>
      <c r="C10" s="13"/>
      <c r="D10" s="5">
        <v>2021</v>
      </c>
      <c r="E10" s="4">
        <v>44952.04</v>
      </c>
      <c r="F10" s="4">
        <v>0</v>
      </c>
      <c r="G10" s="4">
        <v>3560.96</v>
      </c>
      <c r="H10" s="4">
        <v>41391.08</v>
      </c>
      <c r="I10" s="4">
        <v>0</v>
      </c>
    </row>
    <row r="11" spans="1:9" x14ac:dyDescent="0.25">
      <c r="A11" s="13"/>
      <c r="B11" s="13"/>
      <c r="C11" s="13"/>
      <c r="D11" s="5">
        <v>2022</v>
      </c>
      <c r="E11" s="4">
        <f>SUM(F11+G11+H11+I11)</f>
        <v>44405.96</v>
      </c>
      <c r="F11" s="4">
        <v>0</v>
      </c>
      <c r="G11" s="4">
        <f>SUM(G16,G24,G28,G32,G36,G40)</f>
        <v>3352.6099999999997</v>
      </c>
      <c r="H11" s="4">
        <f>SUM(H16+H24+H28+H32+H36+H40)</f>
        <v>41053.35</v>
      </c>
      <c r="I11" s="4">
        <v>0</v>
      </c>
    </row>
    <row r="12" spans="1:9" x14ac:dyDescent="0.25">
      <c r="A12" s="13"/>
      <c r="B12" s="13"/>
      <c r="C12" s="13"/>
      <c r="D12" s="5">
        <v>2023</v>
      </c>
      <c r="E12" s="4">
        <f>SUM(F12+G12+H12+I12)</f>
        <v>44881.390000000007</v>
      </c>
      <c r="F12" s="4">
        <v>0</v>
      </c>
      <c r="G12" s="4">
        <f>SUM(G20+G25+G29+G33+G37+G41)</f>
        <v>0</v>
      </c>
      <c r="H12" s="4">
        <f>SUM(H20+H25+H29+H33+H37+H41)</f>
        <v>44881.390000000007</v>
      </c>
      <c r="I12" s="4">
        <v>0</v>
      </c>
    </row>
    <row r="13" spans="1:9" x14ac:dyDescent="0.25">
      <c r="A13" s="13"/>
      <c r="B13" s="13"/>
      <c r="C13" s="13"/>
      <c r="D13" s="5">
        <v>2024</v>
      </c>
      <c r="E13" s="4">
        <f>SUM(F13+G13+H13+I13)</f>
        <v>40148.960000000006</v>
      </c>
      <c r="F13" s="4">
        <v>0</v>
      </c>
      <c r="G13" s="4">
        <f>SUM(G21+G26+G30+G34+G38+G42)</f>
        <v>0</v>
      </c>
      <c r="H13" s="4">
        <f>SUM(H21+H26+H30+H34+H38+H42)</f>
        <v>40148.960000000006</v>
      </c>
      <c r="I13" s="4">
        <v>0</v>
      </c>
    </row>
    <row r="14" spans="1:9" x14ac:dyDescent="0.25">
      <c r="A14" s="5"/>
      <c r="B14" s="13" t="s">
        <v>14</v>
      </c>
      <c r="C14" s="13"/>
      <c r="D14" s="13"/>
      <c r="E14" s="4">
        <f>SUM(E7:E13)</f>
        <v>312061.77</v>
      </c>
      <c r="F14" s="4">
        <f>SUM(F7:F13)</f>
        <v>0</v>
      </c>
      <c r="G14" s="4">
        <f>SUM(G7:G13)</f>
        <v>20479.28</v>
      </c>
      <c r="H14" s="4">
        <f>SUM(H7:H13)</f>
        <v>291509.65000000002</v>
      </c>
      <c r="I14" s="4">
        <f>SUM(I7:I13)</f>
        <v>72.84</v>
      </c>
    </row>
    <row r="15" spans="1:9" ht="25.5" customHeight="1" x14ac:dyDescent="0.25">
      <c r="A15" s="13" t="s">
        <v>15</v>
      </c>
      <c r="B15" s="13"/>
      <c r="C15" s="13"/>
      <c r="D15" s="13"/>
      <c r="E15" s="13"/>
      <c r="F15" s="13"/>
      <c r="G15" s="13"/>
      <c r="H15" s="13"/>
      <c r="I15" s="13"/>
    </row>
    <row r="16" spans="1:9" ht="25.5" customHeight="1" x14ac:dyDescent="0.25">
      <c r="A16" s="9"/>
      <c r="B16" s="13" t="s">
        <v>24</v>
      </c>
      <c r="C16" s="14" t="s">
        <v>7</v>
      </c>
      <c r="D16" s="5">
        <v>2022</v>
      </c>
      <c r="E16" s="4">
        <f>SUM(F16+G16+H16+I16)</f>
        <v>163.74</v>
      </c>
      <c r="F16" s="4">
        <v>0</v>
      </c>
      <c r="G16" s="4">
        <v>0</v>
      </c>
      <c r="H16" s="4">
        <v>163.74</v>
      </c>
      <c r="I16" s="4">
        <v>0</v>
      </c>
    </row>
    <row r="17" spans="1:10" ht="25.5" customHeight="1" x14ac:dyDescent="0.25">
      <c r="A17" s="11">
        <v>1</v>
      </c>
      <c r="B17" s="13"/>
      <c r="C17" s="14"/>
      <c r="D17" s="5">
        <v>2023</v>
      </c>
      <c r="E17" s="4">
        <f t="shared" ref="E17:E18" si="0">SUM(F17+G17+H17+I17)</f>
        <v>163.86</v>
      </c>
      <c r="F17" s="4">
        <v>0</v>
      </c>
      <c r="G17" s="4">
        <v>0</v>
      </c>
      <c r="H17" s="4">
        <v>163.86</v>
      </c>
      <c r="I17" s="4">
        <v>0</v>
      </c>
    </row>
    <row r="18" spans="1:10" ht="25.5" customHeight="1" x14ac:dyDescent="0.25">
      <c r="A18" s="10"/>
      <c r="B18" s="13"/>
      <c r="C18" s="14"/>
      <c r="D18" s="5">
        <v>2024</v>
      </c>
      <c r="E18" s="4">
        <f t="shared" si="0"/>
        <v>163.86</v>
      </c>
      <c r="F18" s="4">
        <v>0</v>
      </c>
      <c r="G18" s="4">
        <v>0</v>
      </c>
      <c r="H18" s="4">
        <v>163.86</v>
      </c>
      <c r="I18" s="4">
        <v>0</v>
      </c>
    </row>
    <row r="19" spans="1:10" ht="22.5" customHeight="1" x14ac:dyDescent="0.25">
      <c r="A19" s="13" t="s">
        <v>25</v>
      </c>
      <c r="B19" s="13" t="s">
        <v>28</v>
      </c>
      <c r="C19" s="14" t="s">
        <v>7</v>
      </c>
      <c r="D19" s="5">
        <v>2022</v>
      </c>
      <c r="E19" s="4">
        <f>SUM(F19+G19+H19+I19)</f>
        <v>163.74</v>
      </c>
      <c r="F19" s="4">
        <v>0</v>
      </c>
      <c r="G19" s="4">
        <v>0</v>
      </c>
      <c r="H19" s="4">
        <v>163.74</v>
      </c>
      <c r="I19" s="4">
        <v>0</v>
      </c>
    </row>
    <row r="20" spans="1:10" ht="24" customHeight="1" x14ac:dyDescent="0.25">
      <c r="A20" s="13"/>
      <c r="B20" s="13"/>
      <c r="C20" s="14"/>
      <c r="D20" s="5">
        <v>2023</v>
      </c>
      <c r="E20" s="4">
        <f t="shared" ref="E20:E21" si="1">SUM(F20+G20+H20+I20)</f>
        <v>163.86</v>
      </c>
      <c r="F20" s="4">
        <v>0</v>
      </c>
      <c r="G20" s="4">
        <v>0</v>
      </c>
      <c r="H20" s="4">
        <v>163.86</v>
      </c>
      <c r="I20" s="4">
        <v>0</v>
      </c>
    </row>
    <row r="21" spans="1:10" ht="21" customHeight="1" x14ac:dyDescent="0.25">
      <c r="A21" s="13"/>
      <c r="B21" s="13"/>
      <c r="C21" s="14"/>
      <c r="D21" s="5">
        <v>2024</v>
      </c>
      <c r="E21" s="4">
        <f t="shared" si="1"/>
        <v>163.86</v>
      </c>
      <c r="F21" s="4">
        <v>0</v>
      </c>
      <c r="G21" s="4">
        <v>0</v>
      </c>
      <c r="H21" s="4">
        <v>163.86</v>
      </c>
      <c r="I21" s="4">
        <v>0</v>
      </c>
    </row>
    <row r="22" spans="1:10" x14ac:dyDescent="0.25">
      <c r="A22" s="13"/>
      <c r="B22" s="13" t="s">
        <v>14</v>
      </c>
      <c r="C22" s="13"/>
      <c r="D22" s="13"/>
      <c r="E22" s="7">
        <f>SUM(E19+E20+E21)</f>
        <v>491.46000000000004</v>
      </c>
      <c r="F22" s="7">
        <f>SUM(F19+F20+F21)</f>
        <v>0</v>
      </c>
      <c r="G22" s="7">
        <f>SUM(G19+G20+G21)</f>
        <v>0</v>
      </c>
      <c r="H22" s="7">
        <f>SUM(H19+H20+H21)</f>
        <v>491.46000000000004</v>
      </c>
      <c r="I22" s="7">
        <f>SUM(I19+I20+I21)</f>
        <v>0</v>
      </c>
      <c r="J22" s="6"/>
    </row>
    <row r="23" spans="1:10" x14ac:dyDescent="0.25">
      <c r="A23" s="13" t="s">
        <v>22</v>
      </c>
      <c r="B23" s="13"/>
      <c r="C23" s="13"/>
      <c r="D23" s="13"/>
      <c r="E23" s="13"/>
      <c r="F23" s="13"/>
      <c r="G23" s="13"/>
      <c r="H23" s="13"/>
      <c r="I23" s="13"/>
    </row>
    <row r="24" spans="1:10" x14ac:dyDescent="0.25">
      <c r="A24" s="13" t="s">
        <v>19</v>
      </c>
      <c r="B24" s="13" t="s">
        <v>27</v>
      </c>
      <c r="C24" s="14" t="s">
        <v>7</v>
      </c>
      <c r="D24" s="5">
        <v>2022</v>
      </c>
      <c r="E24" s="4">
        <v>32253.49</v>
      </c>
      <c r="F24" s="4">
        <v>0</v>
      </c>
      <c r="G24" s="4">
        <v>0</v>
      </c>
      <c r="H24" s="4">
        <v>32253.49</v>
      </c>
      <c r="I24" s="4">
        <v>0</v>
      </c>
    </row>
    <row r="25" spans="1:10" x14ac:dyDescent="0.25">
      <c r="A25" s="13"/>
      <c r="B25" s="13"/>
      <c r="C25" s="14"/>
      <c r="D25" s="5">
        <v>2023</v>
      </c>
      <c r="E25" s="4">
        <f t="shared" ref="E25:E26" si="2">SUM(F25+G25+H25+I25)</f>
        <v>37156.480000000003</v>
      </c>
      <c r="F25" s="4">
        <v>0</v>
      </c>
      <c r="G25" s="4">
        <v>0</v>
      </c>
      <c r="H25" s="4">
        <v>37156.480000000003</v>
      </c>
      <c r="I25" s="4">
        <v>0</v>
      </c>
    </row>
    <row r="26" spans="1:10" ht="46.15" customHeight="1" x14ac:dyDescent="0.25">
      <c r="A26" s="13"/>
      <c r="B26" s="13"/>
      <c r="C26" s="14"/>
      <c r="D26" s="5">
        <v>2024</v>
      </c>
      <c r="E26" s="4">
        <f t="shared" si="2"/>
        <v>33275.910000000003</v>
      </c>
      <c r="F26" s="4">
        <v>0</v>
      </c>
      <c r="G26" s="4">
        <v>0</v>
      </c>
      <c r="H26" s="4">
        <v>33275.910000000003</v>
      </c>
      <c r="I26" s="4">
        <v>0</v>
      </c>
    </row>
    <row r="27" spans="1:10" x14ac:dyDescent="0.25">
      <c r="A27" s="13"/>
      <c r="B27" s="13" t="s">
        <v>14</v>
      </c>
      <c r="C27" s="13"/>
      <c r="D27" s="13">
        <v>2023.3548387096801</v>
      </c>
      <c r="E27" s="7">
        <f>SUM(E24:E26)</f>
        <v>102685.88</v>
      </c>
      <c r="F27" s="7">
        <f t="shared" ref="F27:I27" si="3">SUM(F24:F26)</f>
        <v>0</v>
      </c>
      <c r="G27" s="7">
        <f t="shared" si="3"/>
        <v>0</v>
      </c>
      <c r="H27" s="7">
        <f t="shared" si="3"/>
        <v>102685.88</v>
      </c>
      <c r="I27" s="7">
        <f t="shared" si="3"/>
        <v>0</v>
      </c>
    </row>
    <row r="28" spans="1:10" ht="23.25" customHeight="1" x14ac:dyDescent="0.25">
      <c r="A28" s="9"/>
      <c r="B28" s="13" t="s">
        <v>26</v>
      </c>
      <c r="C28" s="14" t="s">
        <v>7</v>
      </c>
      <c r="D28" s="5">
        <v>2022</v>
      </c>
      <c r="E28" s="4">
        <f>SUM(F28+G28+H28+I28)</f>
        <v>1075.75</v>
      </c>
      <c r="F28" s="4">
        <v>0</v>
      </c>
      <c r="G28" s="4">
        <v>188.51</v>
      </c>
      <c r="H28" s="4">
        <v>887.24</v>
      </c>
      <c r="I28" s="4">
        <v>0</v>
      </c>
    </row>
    <row r="29" spans="1:10" ht="18.75" customHeight="1" x14ac:dyDescent="0.25">
      <c r="A29" s="11" t="s">
        <v>8</v>
      </c>
      <c r="B29" s="13"/>
      <c r="C29" s="14"/>
      <c r="D29" s="5">
        <v>2023</v>
      </c>
      <c r="E29" s="4">
        <f t="shared" ref="E29:E30" si="4">SUM(F29+G29+H29+I29)</f>
        <v>888.26</v>
      </c>
      <c r="F29" s="4">
        <v>0</v>
      </c>
      <c r="G29" s="4">
        <v>0</v>
      </c>
      <c r="H29" s="4">
        <v>888.26</v>
      </c>
      <c r="I29" s="4">
        <v>0</v>
      </c>
    </row>
    <row r="30" spans="1:10" ht="42" customHeight="1" x14ac:dyDescent="0.25">
      <c r="A30" s="10"/>
      <c r="B30" s="13"/>
      <c r="C30" s="14"/>
      <c r="D30" s="5">
        <v>2024</v>
      </c>
      <c r="E30" s="4">
        <f t="shared" si="4"/>
        <v>874.06</v>
      </c>
      <c r="F30" s="4">
        <v>0</v>
      </c>
      <c r="G30" s="4">
        <v>0</v>
      </c>
      <c r="H30" s="4">
        <v>874.06</v>
      </c>
      <c r="I30" s="4">
        <v>0</v>
      </c>
    </row>
    <row r="31" spans="1:10" x14ac:dyDescent="0.25">
      <c r="A31" s="5"/>
      <c r="B31" s="13" t="s">
        <v>14</v>
      </c>
      <c r="C31" s="13"/>
      <c r="D31" s="13">
        <v>2023.4838709677699</v>
      </c>
      <c r="E31" s="7">
        <f>SUM(E28+E29+E30)</f>
        <v>2838.0699999999997</v>
      </c>
      <c r="F31" s="7">
        <f t="shared" ref="F31:I31" si="5">SUM(F28+F29+F30)</f>
        <v>0</v>
      </c>
      <c r="G31" s="7">
        <f t="shared" si="5"/>
        <v>188.51</v>
      </c>
      <c r="H31" s="7">
        <f t="shared" si="5"/>
        <v>2649.56</v>
      </c>
      <c r="I31" s="7">
        <f t="shared" si="5"/>
        <v>0</v>
      </c>
    </row>
    <row r="32" spans="1:10" ht="24.75" customHeight="1" x14ac:dyDescent="0.25">
      <c r="A32" s="13" t="s">
        <v>9</v>
      </c>
      <c r="B32" s="13" t="s">
        <v>17</v>
      </c>
      <c r="C32" s="14" t="s">
        <v>10</v>
      </c>
      <c r="D32" s="5">
        <v>2022</v>
      </c>
      <c r="E32" s="4">
        <v>751.92</v>
      </c>
      <c r="F32" s="4">
        <v>0</v>
      </c>
      <c r="G32" s="4">
        <v>0</v>
      </c>
      <c r="H32" s="4">
        <v>751.92</v>
      </c>
      <c r="I32" s="4">
        <v>0</v>
      </c>
    </row>
    <row r="33" spans="1:9" ht="26.25" customHeight="1" x14ac:dyDescent="0.25">
      <c r="A33" s="13"/>
      <c r="B33" s="13"/>
      <c r="C33" s="14"/>
      <c r="D33" s="5">
        <v>2023</v>
      </c>
      <c r="E33" s="4">
        <v>800</v>
      </c>
      <c r="F33" s="4">
        <v>0</v>
      </c>
      <c r="G33" s="4">
        <v>0</v>
      </c>
      <c r="H33" s="4">
        <v>800</v>
      </c>
      <c r="I33" s="4">
        <v>0</v>
      </c>
    </row>
    <row r="34" spans="1:9" ht="39.75" customHeight="1" x14ac:dyDescent="0.25">
      <c r="A34" s="13"/>
      <c r="B34" s="13"/>
      <c r="C34" s="14"/>
      <c r="D34" s="5">
        <v>2024</v>
      </c>
      <c r="E34" s="4">
        <v>800</v>
      </c>
      <c r="F34" s="4">
        <v>0</v>
      </c>
      <c r="G34" s="4">
        <v>0</v>
      </c>
      <c r="H34" s="4">
        <v>800</v>
      </c>
      <c r="I34" s="4">
        <v>0</v>
      </c>
    </row>
    <row r="35" spans="1:9" x14ac:dyDescent="0.25">
      <c r="A35" s="13"/>
      <c r="B35" s="13" t="s">
        <v>14</v>
      </c>
      <c r="C35" s="13"/>
      <c r="D35" s="13">
        <v>2023.4838709677399</v>
      </c>
      <c r="E35" s="4">
        <f>SUM(E32:E34)</f>
        <v>2351.92</v>
      </c>
      <c r="F35" s="4">
        <f t="shared" ref="F35:I35" si="6">SUM(F32:F34)</f>
        <v>0</v>
      </c>
      <c r="G35" s="4">
        <f t="shared" si="6"/>
        <v>0</v>
      </c>
      <c r="H35" s="4">
        <f t="shared" si="6"/>
        <v>2351.92</v>
      </c>
      <c r="I35" s="4">
        <f t="shared" si="6"/>
        <v>0</v>
      </c>
    </row>
    <row r="36" spans="1:9" ht="33" customHeight="1" x14ac:dyDescent="0.25">
      <c r="A36" s="13" t="s">
        <v>12</v>
      </c>
      <c r="B36" s="13" t="s">
        <v>20</v>
      </c>
      <c r="C36" s="14" t="s">
        <v>10</v>
      </c>
      <c r="D36" s="5">
        <v>2022</v>
      </c>
      <c r="E36" s="4">
        <v>83.6</v>
      </c>
      <c r="F36" s="4">
        <v>0</v>
      </c>
      <c r="G36" s="4">
        <v>0</v>
      </c>
      <c r="H36" s="4">
        <v>83.6</v>
      </c>
      <c r="I36" s="4">
        <v>0</v>
      </c>
    </row>
    <row r="37" spans="1:9" ht="32.450000000000003" customHeight="1" x14ac:dyDescent="0.25">
      <c r="A37" s="13"/>
      <c r="B37" s="13"/>
      <c r="C37" s="14"/>
      <c r="D37" s="5">
        <v>2023</v>
      </c>
      <c r="E37" s="4">
        <v>91.55</v>
      </c>
      <c r="F37" s="4">
        <v>0</v>
      </c>
      <c r="G37" s="4">
        <v>0</v>
      </c>
      <c r="H37" s="4">
        <v>91.55</v>
      </c>
      <c r="I37" s="4">
        <v>0</v>
      </c>
    </row>
    <row r="38" spans="1:9" ht="39.6" customHeight="1" x14ac:dyDescent="0.25">
      <c r="A38" s="13"/>
      <c r="B38" s="13"/>
      <c r="C38" s="14"/>
      <c r="D38" s="5">
        <v>2024</v>
      </c>
      <c r="E38" s="4">
        <v>91.55</v>
      </c>
      <c r="F38" s="4">
        <v>0</v>
      </c>
      <c r="G38" s="4">
        <v>0</v>
      </c>
      <c r="H38" s="4">
        <v>91.55</v>
      </c>
      <c r="I38" s="4">
        <v>0</v>
      </c>
    </row>
    <row r="39" spans="1:9" x14ac:dyDescent="0.25">
      <c r="A39" s="13"/>
      <c r="B39" s="13" t="s">
        <v>16</v>
      </c>
      <c r="C39" s="13"/>
      <c r="D39" s="13">
        <v>2023.61290322581</v>
      </c>
      <c r="E39" s="4">
        <f>SUM(E36:E38)</f>
        <v>266.7</v>
      </c>
      <c r="F39" s="4">
        <f t="shared" ref="F39:I39" si="7">SUM(F36:F38)</f>
        <v>0</v>
      </c>
      <c r="G39" s="4">
        <f t="shared" si="7"/>
        <v>0</v>
      </c>
      <c r="H39" s="4">
        <f t="shared" si="7"/>
        <v>266.7</v>
      </c>
      <c r="I39" s="4">
        <f t="shared" si="7"/>
        <v>0</v>
      </c>
    </row>
    <row r="40" spans="1:9" ht="39" customHeight="1" x14ac:dyDescent="0.25">
      <c r="A40" s="12" t="s">
        <v>23</v>
      </c>
      <c r="B40" s="13" t="s">
        <v>18</v>
      </c>
      <c r="C40" s="14" t="s">
        <v>10</v>
      </c>
      <c r="D40" s="5">
        <v>2022</v>
      </c>
      <c r="E40" s="4">
        <f>SUM(F40:I40)</f>
        <v>10077.459999999999</v>
      </c>
      <c r="F40" s="4">
        <v>0</v>
      </c>
      <c r="G40" s="4">
        <v>3164.1</v>
      </c>
      <c r="H40" s="4">
        <v>6913.36</v>
      </c>
      <c r="I40" s="4">
        <v>0</v>
      </c>
    </row>
    <row r="41" spans="1:9" ht="23.45" customHeight="1" x14ac:dyDescent="0.25">
      <c r="A41" s="12"/>
      <c r="B41" s="13"/>
      <c r="C41" s="14"/>
      <c r="D41" s="5">
        <v>2023</v>
      </c>
      <c r="E41" s="4">
        <v>5781.24</v>
      </c>
      <c r="F41" s="4">
        <v>0</v>
      </c>
      <c r="G41" s="4">
        <v>0</v>
      </c>
      <c r="H41" s="4">
        <v>5781.24</v>
      </c>
      <c r="I41" s="4">
        <v>0</v>
      </c>
    </row>
    <row r="42" spans="1:9" ht="38.450000000000003" customHeight="1" x14ac:dyDescent="0.25">
      <c r="A42" s="12"/>
      <c r="B42" s="13"/>
      <c r="C42" s="14"/>
      <c r="D42" s="5">
        <v>2024</v>
      </c>
      <c r="E42" s="4">
        <v>4943.58</v>
      </c>
      <c r="F42" s="4">
        <v>0</v>
      </c>
      <c r="G42" s="4">
        <v>0</v>
      </c>
      <c r="H42" s="4">
        <v>4943.58</v>
      </c>
      <c r="I42" s="4">
        <v>0</v>
      </c>
    </row>
    <row r="43" spans="1:9" x14ac:dyDescent="0.25">
      <c r="A43" s="12"/>
      <c r="B43" s="13" t="s">
        <v>16</v>
      </c>
      <c r="C43" s="13"/>
      <c r="D43" s="13"/>
      <c r="E43" s="4">
        <f>SUM(E40:E42)</f>
        <v>20802.28</v>
      </c>
      <c r="F43" s="4">
        <f t="shared" ref="F43:I43" si="8">SUM(F40:F42)</f>
        <v>0</v>
      </c>
      <c r="G43" s="4">
        <f t="shared" si="8"/>
        <v>3164.1</v>
      </c>
      <c r="H43" s="4">
        <f t="shared" si="8"/>
        <v>17638.18</v>
      </c>
      <c r="I43" s="4">
        <f t="shared" si="8"/>
        <v>0</v>
      </c>
    </row>
  </sheetData>
  <mergeCells count="39">
    <mergeCell ref="B1:I1"/>
    <mergeCell ref="B14:D14"/>
    <mergeCell ref="A15:I15"/>
    <mergeCell ref="B22:D22"/>
    <mergeCell ref="B19:B21"/>
    <mergeCell ref="C19:C21"/>
    <mergeCell ref="A2:I2"/>
    <mergeCell ref="A7:A13"/>
    <mergeCell ref="B7:C13"/>
    <mergeCell ref="E3:I3"/>
    <mergeCell ref="E4:E5"/>
    <mergeCell ref="F4:I4"/>
    <mergeCell ref="D3:D5"/>
    <mergeCell ref="A3:A5"/>
    <mergeCell ref="B3:B5"/>
    <mergeCell ref="C3:C5"/>
    <mergeCell ref="A19:A22"/>
    <mergeCell ref="B16:B18"/>
    <mergeCell ref="C16:C18"/>
    <mergeCell ref="B31:D31"/>
    <mergeCell ref="B28:B30"/>
    <mergeCell ref="C28:C30"/>
    <mergeCell ref="A23:I23"/>
    <mergeCell ref="A24:A27"/>
    <mergeCell ref="B24:B26"/>
    <mergeCell ref="C24:C26"/>
    <mergeCell ref="B27:D27"/>
    <mergeCell ref="A40:A43"/>
    <mergeCell ref="B40:B42"/>
    <mergeCell ref="C40:C42"/>
    <mergeCell ref="B43:D43"/>
    <mergeCell ref="A32:A35"/>
    <mergeCell ref="B32:B34"/>
    <mergeCell ref="C32:C34"/>
    <mergeCell ref="B35:D35"/>
    <mergeCell ref="A36:A39"/>
    <mergeCell ref="B36:B38"/>
    <mergeCell ref="C36:C38"/>
    <mergeCell ref="B39:D39"/>
  </mergeCells>
  <printOptions horizontalCentered="1"/>
  <pageMargins left="1.1811023622047243" right="0.39370078740157483" top="0.78740157480314965" bottom="0.78740157480314965" header="0" footer="0"/>
  <pageSetup paperSize="9" fitToHeight="0" orientation="landscape" r:id="rId1"/>
  <rowBreaks count="2" manualBreakCount="2">
    <brk id="18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2023-01-09T12:11:55Z</dcterms:modified>
</cp:coreProperties>
</file>